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EA\PROIECT PNRR CEA\DERULARE PROIECT\2 ACHIZITII\3 Conținut educațional\4 a formulare\"/>
    </mc:Choice>
  </mc:AlternateContent>
  <bookViews>
    <workbookView minimized="1" xWindow="0" yWindow="0" windowWidth="28800" windowHeight="11580"/>
  </bookViews>
  <sheets>
    <sheet name="3 EVALUARE CONTINUT ED 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4" l="1"/>
  <c r="F15" i="4" l="1"/>
  <c r="F16" i="4"/>
  <c r="G16" i="4" s="1"/>
  <c r="H16" i="4" s="1"/>
  <c r="F17" i="4"/>
  <c r="G17" i="4" s="1"/>
  <c r="H17" i="4" s="1"/>
  <c r="F14" i="4"/>
  <c r="F6" i="4"/>
  <c r="F7" i="4"/>
  <c r="F8" i="4"/>
  <c r="F9" i="4"/>
  <c r="F10" i="4"/>
  <c r="G10" i="4" s="1"/>
  <c r="H10" i="4" s="1"/>
  <c r="F11" i="4"/>
  <c r="F12" i="4"/>
  <c r="F13" i="4" l="1"/>
  <c r="F4" i="4"/>
  <c r="G4" i="4" s="1"/>
  <c r="H4" i="4" s="1"/>
  <c r="G14" i="4"/>
  <c r="H14" i="4" s="1"/>
  <c r="G15" i="4"/>
  <c r="H15" i="4" s="1"/>
  <c r="G8" i="4"/>
  <c r="H8" i="4" s="1"/>
  <c r="G5" i="4"/>
  <c r="H5" i="4" s="1"/>
  <c r="G6" i="4"/>
  <c r="H6" i="4" s="1"/>
  <c r="G12" i="4"/>
  <c r="H12" i="4" s="1"/>
  <c r="G11" i="4"/>
  <c r="H11" i="4" s="1"/>
  <c r="G9" i="4"/>
  <c r="H9" i="4" s="1"/>
  <c r="G7" i="4"/>
  <c r="H7" i="4" s="1"/>
  <c r="G13" i="4"/>
  <c r="H13" i="4" s="1"/>
</calcChain>
</file>

<file path=xl/sharedStrings.xml><?xml version="1.0" encoding="utf-8"?>
<sst xmlns="http://schemas.openxmlformats.org/spreadsheetml/2006/main" count="35" uniqueCount="24">
  <si>
    <t>Nr. crt.</t>
  </si>
  <si>
    <t>Nr. bucăți</t>
  </si>
  <si>
    <t xml:space="preserve">Valoare TVA </t>
  </si>
  <si>
    <t>Unitate de masura</t>
  </si>
  <si>
    <t>buc</t>
  </si>
  <si>
    <t>Denumirea obiectului achiziţiei (caracteristici tehnico -funcţionale, operaţionale etc.)</t>
  </si>
  <si>
    <t>Conținut educațional pentru realitate virtuală – Licența 3 ani – 1 buc.</t>
  </si>
  <si>
    <t>Conținut educațional: creare video interactiv cu teste integrate (abonament 3 ani) – 1 buc.</t>
  </si>
  <si>
    <t>Server contabilitate</t>
  </si>
  <si>
    <t>Software contabilitate + stocuri Licența 3 ani – 1 buc.</t>
  </si>
  <si>
    <t>Software analiza si business intelligence - 36 luni /1 profesor/25 elevi – 1 buc.</t>
  </si>
  <si>
    <t>Licență cu specific educațional care să asigure distribuirea centralizată, în rețeaua locală, a materialelor didactice pe dispozitive - 3 ani – 2 buc.</t>
  </si>
  <si>
    <t>Software educațional interactiv –Licența 3 ani – 1 buc.</t>
  </si>
  <si>
    <t>Licență soluție adaptive learning – 1 buc.</t>
  </si>
  <si>
    <t>L1. A2. Achiziționarea de conținut educațional CPV 48190000-6 Pachete software educaționale (Rev.2)</t>
  </si>
  <si>
    <t>Software educațional interactiv – licența 3 ani – 1 buc</t>
  </si>
  <si>
    <t>Software editare grafica, foto-video, Web design, editare pdf, 3D si AR - licenta edu 3 ani – 1 buc</t>
  </si>
  <si>
    <t>Software pentru contabilitate asistată de calculator – 14 stații de lucru pentru 1 profesor și 13 elevi</t>
  </si>
  <si>
    <t>Software analiza video a biomecanicii sportivilor licenta 36 luni – 1 buc</t>
  </si>
  <si>
    <t xml:space="preserve">Total valoare inclusiv TVA </t>
  </si>
  <si>
    <t>L2. A2. Achiziționarea de conținut educațional CPV 48190000-6 Pachete software educaționale (Rev.2)</t>
  </si>
  <si>
    <t>Valoare  fără TVA (LEI)</t>
  </si>
  <si>
    <t>Pret unitar</t>
  </si>
  <si>
    <t>Propunere financiara achiziția de
conținut 
educational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</si>
</sst>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7"/>
  <sheetViews>
    <sheetView tabSelected="1" topLeftCell="A4" workbookViewId="0">
      <selection activeCell="A3" sqref="A3:H17"/>
    </sheetView>
  </sheetViews>
  <sheetFormatPr defaultRowHeight="15" x14ac:dyDescent="0.25"/>
  <cols>
    <col min="2" max="2" width="44.85546875" customWidth="1"/>
    <col min="3" max="3" width="9.28515625" customWidth="1"/>
    <col min="4" max="5" width="10.5703125" customWidth="1"/>
    <col min="6" max="6" width="12.5703125" customWidth="1"/>
    <col min="7" max="7" width="11.42578125" customWidth="1"/>
    <col min="8" max="8" width="13.28515625" customWidth="1"/>
  </cols>
  <sheetData>
    <row r="2" spans="1:8" ht="101.25" customHeight="1" x14ac:dyDescent="0.25">
      <c r="B2" s="1" t="s">
        <v>23</v>
      </c>
    </row>
    <row r="3" spans="1:8" ht="86.25" customHeight="1" x14ac:dyDescent="0.25">
      <c r="A3" s="3" t="s">
        <v>0</v>
      </c>
      <c r="B3" s="4" t="s">
        <v>5</v>
      </c>
      <c r="C3" s="4" t="s">
        <v>3</v>
      </c>
      <c r="D3" s="3" t="s">
        <v>1</v>
      </c>
      <c r="E3" s="3" t="s">
        <v>22</v>
      </c>
      <c r="F3" s="4" t="s">
        <v>21</v>
      </c>
      <c r="G3" s="7" t="s">
        <v>2</v>
      </c>
      <c r="H3" s="7" t="s">
        <v>19</v>
      </c>
    </row>
    <row r="4" spans="1:8" ht="54.75" customHeight="1" x14ac:dyDescent="0.25">
      <c r="A4" s="3"/>
      <c r="B4" s="4" t="s">
        <v>14</v>
      </c>
      <c r="C4" s="4"/>
      <c r="D4" s="3">
        <v>8</v>
      </c>
      <c r="E4" s="3"/>
      <c r="F4" s="3">
        <f>SUM(F5:F12)</f>
        <v>0</v>
      </c>
      <c r="G4" s="2">
        <f>F4*0.21</f>
        <v>0</v>
      </c>
      <c r="H4" s="2">
        <f>F4+G4</f>
        <v>0</v>
      </c>
    </row>
    <row r="5" spans="1:8" ht="36.75" customHeight="1" x14ac:dyDescent="0.25">
      <c r="A5" s="3">
        <v>1</v>
      </c>
      <c r="B5" s="6" t="s">
        <v>6</v>
      </c>
      <c r="C5" s="4" t="s">
        <v>4</v>
      </c>
      <c r="D5" s="3">
        <v>1</v>
      </c>
      <c r="E5" s="3"/>
      <c r="F5" s="8">
        <f t="shared" ref="F5:F12" si="0">D5*E5</f>
        <v>0</v>
      </c>
      <c r="G5" s="9">
        <f>F5*0.21</f>
        <v>0</v>
      </c>
      <c r="H5" s="9">
        <f>F5+G5</f>
        <v>0</v>
      </c>
    </row>
    <row r="6" spans="1:8" ht="60" customHeight="1" x14ac:dyDescent="0.25">
      <c r="A6" s="3">
        <v>2</v>
      </c>
      <c r="B6" s="6" t="s">
        <v>7</v>
      </c>
      <c r="C6" s="4" t="s">
        <v>4</v>
      </c>
      <c r="D6" s="3">
        <v>1</v>
      </c>
      <c r="E6" s="3"/>
      <c r="F6" s="8">
        <f t="shared" si="0"/>
        <v>0</v>
      </c>
      <c r="G6" s="9">
        <f t="shared" ref="G6:G12" si="1">F6*0.21</f>
        <v>0</v>
      </c>
      <c r="H6" s="9">
        <f t="shared" ref="H6:H12" si="2">F6+G6</f>
        <v>0</v>
      </c>
    </row>
    <row r="7" spans="1:8" ht="33.75" customHeight="1" x14ac:dyDescent="0.25">
      <c r="A7" s="3">
        <v>3</v>
      </c>
      <c r="B7" s="6" t="s">
        <v>8</v>
      </c>
      <c r="C7" s="4" t="s">
        <v>4</v>
      </c>
      <c r="D7" s="3">
        <v>1</v>
      </c>
      <c r="E7" s="3"/>
      <c r="F7" s="8">
        <f t="shared" si="0"/>
        <v>0</v>
      </c>
      <c r="G7" s="9">
        <f t="shared" si="1"/>
        <v>0</v>
      </c>
      <c r="H7" s="9">
        <f t="shared" si="2"/>
        <v>0</v>
      </c>
    </row>
    <row r="8" spans="1:8" ht="33.75" customHeight="1" x14ac:dyDescent="0.25">
      <c r="A8" s="3">
        <v>4</v>
      </c>
      <c r="B8" s="6" t="s">
        <v>9</v>
      </c>
      <c r="C8" s="4" t="s">
        <v>4</v>
      </c>
      <c r="D8" s="3">
        <v>1</v>
      </c>
      <c r="E8" s="3"/>
      <c r="F8" s="8">
        <f t="shared" si="0"/>
        <v>0</v>
      </c>
      <c r="G8" s="9">
        <f t="shared" si="1"/>
        <v>0</v>
      </c>
      <c r="H8" s="9">
        <f t="shared" si="2"/>
        <v>0</v>
      </c>
    </row>
    <row r="9" spans="1:8" ht="49.5" customHeight="1" x14ac:dyDescent="0.25">
      <c r="A9" s="3">
        <v>5</v>
      </c>
      <c r="B9" s="6" t="s">
        <v>10</v>
      </c>
      <c r="C9" s="4" t="s">
        <v>4</v>
      </c>
      <c r="D9" s="3">
        <v>1</v>
      </c>
      <c r="E9" s="3"/>
      <c r="F9" s="8">
        <f t="shared" si="0"/>
        <v>0</v>
      </c>
      <c r="G9" s="9">
        <f t="shared" si="1"/>
        <v>0</v>
      </c>
      <c r="H9" s="9">
        <f t="shared" si="2"/>
        <v>0</v>
      </c>
    </row>
    <row r="10" spans="1:8" ht="58.5" customHeight="1" x14ac:dyDescent="0.25">
      <c r="A10" s="3">
        <v>6</v>
      </c>
      <c r="B10" s="6" t="s">
        <v>11</v>
      </c>
      <c r="C10" s="4" t="s">
        <v>4</v>
      </c>
      <c r="D10" s="3">
        <v>1</v>
      </c>
      <c r="E10" s="3"/>
      <c r="F10" s="8">
        <f t="shared" si="0"/>
        <v>0</v>
      </c>
      <c r="G10" s="9">
        <f t="shared" si="1"/>
        <v>0</v>
      </c>
      <c r="H10" s="9">
        <f t="shared" si="2"/>
        <v>0</v>
      </c>
    </row>
    <row r="11" spans="1:8" ht="38.25" customHeight="1" x14ac:dyDescent="0.25">
      <c r="A11" s="3">
        <v>7</v>
      </c>
      <c r="B11" s="6" t="s">
        <v>12</v>
      </c>
      <c r="C11" s="4" t="s">
        <v>4</v>
      </c>
      <c r="D11" s="3">
        <v>1</v>
      </c>
      <c r="E11" s="3"/>
      <c r="F11" s="8">
        <f t="shared" si="0"/>
        <v>0</v>
      </c>
      <c r="G11" s="9">
        <f t="shared" si="1"/>
        <v>0</v>
      </c>
      <c r="H11" s="9">
        <f t="shared" si="2"/>
        <v>0</v>
      </c>
    </row>
    <row r="12" spans="1:8" ht="38.25" customHeight="1" x14ac:dyDescent="0.25">
      <c r="A12" s="3">
        <v>8</v>
      </c>
      <c r="B12" s="6" t="s">
        <v>13</v>
      </c>
      <c r="C12" s="4" t="s">
        <v>4</v>
      </c>
      <c r="D12" s="3">
        <v>1</v>
      </c>
      <c r="E12" s="3"/>
      <c r="F12" s="8">
        <f t="shared" si="0"/>
        <v>0</v>
      </c>
      <c r="G12" s="9">
        <f t="shared" si="1"/>
        <v>0</v>
      </c>
      <c r="H12" s="9">
        <f t="shared" si="2"/>
        <v>0</v>
      </c>
    </row>
    <row r="13" spans="1:8" ht="51" customHeight="1" x14ac:dyDescent="0.25">
      <c r="A13" s="3"/>
      <c r="B13" s="4" t="s">
        <v>20</v>
      </c>
      <c r="C13" s="4"/>
      <c r="D13" s="3"/>
      <c r="E13" s="3"/>
      <c r="F13" s="8">
        <f>SUM(F14:F17)</f>
        <v>0</v>
      </c>
      <c r="G13" s="9">
        <f>F13*0.21</f>
        <v>0</v>
      </c>
      <c r="H13" s="9">
        <f>F13+G13</f>
        <v>0</v>
      </c>
    </row>
    <row r="14" spans="1:8" ht="37.5" customHeight="1" x14ac:dyDescent="0.25">
      <c r="A14" s="5">
        <v>1</v>
      </c>
      <c r="B14" s="6" t="s">
        <v>15</v>
      </c>
      <c r="C14" s="4" t="s">
        <v>4</v>
      </c>
      <c r="D14" s="3">
        <v>1</v>
      </c>
      <c r="E14" s="3"/>
      <c r="F14" s="8">
        <f>D14*E14</f>
        <v>0</v>
      </c>
      <c r="G14" s="9">
        <f>F14*0.21</f>
        <v>0</v>
      </c>
      <c r="H14" s="9">
        <f>F14+G14</f>
        <v>0</v>
      </c>
    </row>
    <row r="15" spans="1:8" ht="64.5" customHeight="1" x14ac:dyDescent="0.25">
      <c r="A15" s="5">
        <v>2</v>
      </c>
      <c r="B15" s="6" t="s">
        <v>16</v>
      </c>
      <c r="C15" s="4" t="s">
        <v>4</v>
      </c>
      <c r="D15" s="3">
        <v>1</v>
      </c>
      <c r="E15" s="3"/>
      <c r="F15" s="8">
        <f t="shared" ref="F15:F17" si="3">D15*E15</f>
        <v>0</v>
      </c>
      <c r="G15" s="9">
        <f t="shared" ref="G15:G17" si="4">F15*0.21</f>
        <v>0</v>
      </c>
      <c r="H15" s="9">
        <f t="shared" ref="H15:H17" si="5">F15+G15</f>
        <v>0</v>
      </c>
    </row>
    <row r="16" spans="1:8" ht="59.25" customHeight="1" x14ac:dyDescent="0.25">
      <c r="A16" s="5">
        <v>3</v>
      </c>
      <c r="B16" s="6" t="s">
        <v>17</v>
      </c>
      <c r="C16" s="4" t="s">
        <v>4</v>
      </c>
      <c r="D16" s="3">
        <v>1</v>
      </c>
      <c r="E16" s="3"/>
      <c r="F16" s="8">
        <f t="shared" si="3"/>
        <v>0</v>
      </c>
      <c r="G16" s="9">
        <f t="shared" si="4"/>
        <v>0</v>
      </c>
      <c r="H16" s="9">
        <f t="shared" si="5"/>
        <v>0</v>
      </c>
    </row>
    <row r="17" spans="1:8" ht="38.25" customHeight="1" x14ac:dyDescent="0.25">
      <c r="A17" s="5">
        <v>4</v>
      </c>
      <c r="B17" s="6" t="s">
        <v>18</v>
      </c>
      <c r="C17" s="4" t="s">
        <v>4</v>
      </c>
      <c r="D17" s="3">
        <v>1</v>
      </c>
      <c r="E17" s="3"/>
      <c r="F17" s="8">
        <f t="shared" si="3"/>
        <v>0</v>
      </c>
      <c r="G17" s="9">
        <f t="shared" si="4"/>
        <v>0</v>
      </c>
      <c r="H17" s="9">
        <f t="shared" si="5"/>
        <v>0</v>
      </c>
    </row>
  </sheetData>
  <pageMargins left="0.7" right="0.7" top="0.75" bottom="0.75" header="0.3" footer="0.3"/>
  <pageSetup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 EVALUARE CONTINUT ED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2025-11-14T09:30:57Z</cp:lastPrinted>
  <dcterms:created xsi:type="dcterms:W3CDTF">2024-05-22T09:47:29Z</dcterms:created>
  <dcterms:modified xsi:type="dcterms:W3CDTF">2025-11-14T09:32:27Z</dcterms:modified>
</cp:coreProperties>
</file>